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9" i="1" l="1"/>
  <c r="J57" i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I40" i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F34" i="1"/>
  <c r="G34" i="1" s="1"/>
  <c r="I34" i="1" s="1"/>
  <c r="J34" i="1" s="1"/>
  <c r="F33" i="1"/>
  <c r="G33" i="1" s="1"/>
  <c r="I33" i="1" s="1"/>
  <c r="J33" i="1" s="1"/>
  <c r="F30" i="1"/>
  <c r="G30" i="1" s="1"/>
  <c r="I30" i="1" s="1"/>
  <c r="J30" i="1" s="1"/>
  <c r="F29" i="1"/>
  <c r="G29" i="1" s="1"/>
  <c r="I29" i="1" s="1"/>
  <c r="J29" i="1" s="1"/>
  <c r="F28" i="1"/>
  <c r="E28" i="1"/>
  <c r="G27" i="1"/>
  <c r="I27" i="1" s="1"/>
  <c r="F27" i="1"/>
  <c r="E27" i="1"/>
  <c r="G28" i="1" l="1"/>
  <c r="I28" i="1" s="1"/>
  <c r="J28" i="1" s="1"/>
  <c r="J27" i="1"/>
  <c r="F35" i="1"/>
  <c r="G35" i="1" s="1"/>
  <c r="I35" i="1" s="1"/>
  <c r="J35" i="1" s="1"/>
  <c r="I61" i="1" l="1"/>
  <c r="I58" i="1"/>
  <c r="I60" i="1" s="1"/>
</calcChain>
</file>

<file path=xl/sharedStrings.xml><?xml version="1.0" encoding="utf-8"?>
<sst xmlns="http://schemas.openxmlformats.org/spreadsheetml/2006/main" count="129" uniqueCount="109">
  <si>
    <t>Наименование поселения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</si>
  <si>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</si>
  <si>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</si>
  <si>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</si>
  <si>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</si>
  <si>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</si>
  <si>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</si>
  <si>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</si>
  <si>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</si>
  <si>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</si>
  <si>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</si>
  <si>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</si>
  <si>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</si>
  <si>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</si>
  <si>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</si>
  <si>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</si>
  <si>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</si>
  <si>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</si>
  <si>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</si>
  <si>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</si>
  <si>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</si>
  <si>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</si>
  <si>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</si>
  <si>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</si>
  <si>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>Мытье лестничных площадок и маршей нижних трех этажей</t>
  </si>
  <si>
    <t>100 м2</t>
  </si>
  <si>
    <t>1 раз в месяц</t>
  </si>
  <si>
    <t>1.1.2.2. (раздел 3.1)</t>
  </si>
  <si>
    <t>Мытье лестничных площадок и маршей выше третьего этажа</t>
  </si>
  <si>
    <t>9.7 (раздел 3.1)</t>
  </si>
  <si>
    <t>Влажная протирка перил лестниц</t>
  </si>
  <si>
    <t>4.3 (раздел 3.1)</t>
  </si>
  <si>
    <t>Мытье и протирка легкодоступных стекол в окнах в помещениях общего пользования</t>
  </si>
  <si>
    <t>1 раз в год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</si>
  <si>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</si>
  <si>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</si>
  <si>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</si>
  <si>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 (крыльцо)</t>
  </si>
  <si>
    <t>1000 м2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</si>
  <si>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</si>
  <si>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</si>
  <si>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</si>
  <si>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</si>
  <si>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</si>
  <si>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</si>
  <si>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</si>
  <si>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</si>
  <si>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 (крыльцо)</t>
  </si>
  <si>
    <t>10 000 м2</t>
  </si>
  <si>
    <t>3 раза  в неделю</t>
  </si>
  <si>
    <t>27.1 ( раздела 3.2.)</t>
  </si>
  <si>
    <t xml:space="preserve">Очистка участов территорий 1 класса от мусора при механизированной уборке 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</si>
  <si>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</si>
  <si>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</si>
  <si>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</si>
  <si>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</si>
  <si>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</si>
  <si>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</si>
  <si>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</si>
  <si>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</si>
  <si>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9.2 (раздел 2.6)</t>
  </si>
  <si>
    <t>Осмотр всех элементов рулонных кровель, водостоков</t>
  </si>
  <si>
    <t>2 раза в год</t>
  </si>
  <si>
    <t>8.2 (раздел 2.6)</t>
  </si>
  <si>
    <t>Осмотр кирпичных и железобетонных стен, фасадов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</si>
  <si>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</si>
  <si>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</si>
  <si>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</si>
  <si>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</si>
  <si>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</si>
  <si>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</si>
  <si>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</si>
  <si>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</si>
  <si>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</si>
  <si>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</si>
  <si>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</si>
  <si>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</si>
  <si>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</si>
  <si>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</si>
  <si>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</si>
  <si>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</si>
  <si>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</si>
  <si>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</si>
  <si>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</si>
  <si>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</si>
  <si>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</si>
  <si>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</si>
  <si>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</si>
  <si>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</si>
  <si>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</si>
  <si>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</si>
  <si>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31 до 50 лет (43 года)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</si>
  <si>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</si>
  <si>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</si>
  <si>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</si>
  <si>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</si>
  <si>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</si>
  <si>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</si>
  <si>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</si>
  <si>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</si>
  <si>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>Кирп.</t>
  </si>
  <si>
    <t>муниципального округа "Ухта"</t>
  </si>
  <si>
    <t>к постановлению админстрации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</si>
  <si>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</si>
  <si>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</si>
  <si>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t>IV. Подготовка многоквартирного дома к сезонной эксплуатации</t>
  </si>
  <si>
    <t>Стоимость на 1 кв. м общей площади (рублей в месяц)</t>
  </si>
  <si>
    <r>
      <t>в многоквартирном доме № 14 по ул.</t>
    </r>
    <r>
      <rPr>
        <b/>
        <sz val="11"/>
        <rFont val="Times New Roman"/>
        <family val="1"/>
        <charset val="204"/>
      </rPr>
      <t xml:space="preserve">Советская </t>
    </r>
    <r>
      <rPr>
        <b/>
        <sz val="12"/>
        <rFont val="Times New Roman"/>
        <family val="1"/>
        <charset val="204"/>
      </rPr>
      <t>в г.Ухте</t>
    </r>
  </si>
  <si>
    <t>от 15 мая 2025 г. № 1370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</si>
</sst>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-* #,##0.00_р_._-;\-* #,##0.00_р_._-;_-* \-??_р_._-;_-@_-"/>
  </numFmts>
  <fonts count="1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Calibri"/>
      <family val="2"/>
      <charset val="204"/>
    </font>
    <font>
      <sz val="8"/>
      <name val="Arial"/>
      <family val="2"/>
      <charset val="204"/>
    </font>
    <font>
      <sz val="10"/>
      <name val="Calibri"/>
      <family val="2"/>
      <charset val="204"/>
    </font>
    <font>
      <sz val="10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0" fillId="0" borderId="0" xfId="0"/>
    <xf numFmtId="0" fontId="0" fillId="0" borderId="0" xfId="0" applyAlignment="1" applyProtection="1"/>
    <xf numFmtId="0" fontId="0" fillId="0" borderId="0" xfId="0" applyAlignment="1" applyProtection="1"/>
    <xf numFmtId="2" fontId="0" fillId="0" borderId="0" xfId="0" applyNumberFormat="1" applyAlignment="1" applyProtection="1"/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" fontId="7" fillId="0" borderId="3" xfId="0" applyNumberFormat="1" applyFont="1" applyBorder="1" applyAlignment="1" applyProtection="1">
      <alignment horizontal="center" vertical="center" wrapText="1"/>
    </xf>
    <xf numFmtId="16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0" borderId="1" xfId="2" applyNumberFormat="1" applyFont="1" applyBorder="1" applyAlignment="1" applyProtection="1">
      <alignment horizontal="center" vertical="center" wrapText="1"/>
      <protection hidden="1"/>
    </xf>
    <xf numFmtId="2" fontId="7" fillId="0" borderId="1" xfId="2" applyNumberFormat="1" applyFont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Border="1" applyAlignment="1" applyProtection="1">
      <alignment horizontal="center" vertical="center" wrapText="1"/>
    </xf>
    <xf numFmtId="0" fontId="7" fillId="0" borderId="1" xfId="3" applyFont="1" applyBorder="1" applyAlignment="1" applyProtection="1">
      <alignment horizontal="center" vertical="center" wrapText="1"/>
      <protection hidden="1"/>
    </xf>
    <xf numFmtId="49" fontId="7" fillId="0" borderId="1" xfId="3" applyNumberFormat="1" applyFont="1" applyBorder="1" applyAlignment="1" applyProtection="1">
      <alignment horizontal="center" vertical="center" wrapText="1"/>
      <protection hidden="1"/>
    </xf>
    <xf numFmtId="2" fontId="7" fillId="0" borderId="1" xfId="3" applyNumberFormat="1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</xf>
    <xf numFmtId="2" fontId="7" fillId="0" borderId="7" xfId="2" applyNumberFormat="1" applyFont="1" applyBorder="1" applyAlignment="1" applyProtection="1">
      <alignment horizontal="center" vertical="center" wrapText="1"/>
      <protection hidden="1"/>
    </xf>
    <xf numFmtId="0" fontId="7" fillId="0" borderId="1" xfId="5" applyFont="1" applyBorder="1" applyAlignment="1" applyProtection="1">
      <alignment horizontal="center" vertical="center" wrapText="1"/>
      <protection hidden="1"/>
    </xf>
    <xf numFmtId="49" fontId="7" fillId="0" borderId="1" xfId="5" applyNumberFormat="1" applyFont="1" applyBorder="1" applyAlignment="1" applyProtection="1">
      <alignment horizontal="center" vertical="center" wrapText="1"/>
      <protection hidden="1"/>
    </xf>
    <xf numFmtId="2" fontId="7" fillId="0" borderId="1" xfId="5" applyNumberFormat="1" applyFont="1" applyBorder="1" applyAlignment="1" applyProtection="1">
      <alignment horizontal="center" vertical="center" wrapText="1"/>
      <protection hidden="1"/>
    </xf>
    <xf numFmtId="0" fontId="7" fillId="0" borderId="1" xfId="4" applyFont="1" applyBorder="1" applyAlignment="1" applyProtection="1">
      <alignment horizontal="center" vertical="center" wrapText="1"/>
      <protection hidden="1"/>
    </xf>
    <xf numFmtId="49" fontId="7" fillId="0" borderId="1" xfId="4" applyNumberFormat="1" applyFont="1" applyBorder="1" applyAlignment="1" applyProtection="1">
      <alignment horizontal="center" vertical="center" wrapText="1"/>
      <protection hidden="1"/>
    </xf>
    <xf numFmtId="2" fontId="7" fillId="0" borderId="1" xfId="4" applyNumberFormat="1" applyFont="1" applyBorder="1" applyAlignment="1" applyProtection="1">
      <alignment horizontal="center" vertical="center" wrapText="1"/>
      <protection hidden="1"/>
    </xf>
    <xf numFmtId="0" fontId="7" fillId="0" borderId="3" xfId="5" applyFont="1" applyBorder="1" applyAlignment="1" applyProtection="1">
      <alignment horizontal="center" vertical="center" wrapText="1"/>
      <protection hidden="1"/>
    </xf>
    <xf numFmtId="49" fontId="7" fillId="0" borderId="8" xfId="6" applyNumberFormat="1" applyFont="1" applyBorder="1" applyAlignment="1" applyProtection="1">
      <alignment horizontal="center" vertical="center" wrapText="1"/>
      <protection hidden="1"/>
    </xf>
    <xf numFmtId="2" fontId="7" fillId="0" borderId="8" xfId="6" applyNumberFormat="1" applyFont="1" applyBorder="1" applyAlignment="1" applyProtection="1">
      <alignment horizontal="center" vertical="center" wrapText="1"/>
      <protection hidden="1"/>
    </xf>
    <xf numFmtId="2" fontId="7" fillId="0" borderId="3" xfId="6" applyNumberFormat="1" applyFont="1" applyBorder="1" applyAlignment="1" applyProtection="1">
      <alignment horizontal="center" vertical="center" wrapText="1"/>
      <protection hidden="1"/>
    </xf>
    <xf numFmtId="2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7" fillId="0" borderId="10" xfId="2" applyFont="1" applyBorder="1" applyAlignment="1" applyProtection="1">
      <alignment horizontal="center" vertical="center" wrapText="1"/>
      <protection hidden="1"/>
    </xf>
    <xf numFmtId="49" fontId="7" fillId="0" borderId="11" xfId="2" applyNumberFormat="1" applyFont="1" applyBorder="1" applyAlignment="1" applyProtection="1">
      <alignment horizontal="left" vertical="center" wrapText="1"/>
      <protection hidden="1"/>
    </xf>
    <xf numFmtId="2" fontId="7" fillId="0" borderId="11" xfId="2" applyNumberFormat="1" applyFont="1" applyBorder="1" applyAlignment="1" applyProtection="1">
      <alignment horizontal="center" vertical="center" wrapText="1"/>
      <protection hidden="1"/>
    </xf>
    <xf numFmtId="2" fontId="7" fillId="0" borderId="1" xfId="0" applyNumberFormat="1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166" fontId="11" fillId="0" borderId="1" xfId="2" applyNumberFormat="1" applyFont="1" applyBorder="1" applyAlignment="1" applyProtection="1">
      <alignment horizontal="center" vertical="center"/>
    </xf>
    <xf numFmtId="2" fontId="9" fillId="0" borderId="1" xfId="0" applyNumberFormat="1" applyFont="1" applyBorder="1"/>
    <xf numFmtId="0" fontId="9" fillId="0" borderId="1" xfId="0" applyFont="1" applyBorder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12" fillId="0" borderId="9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topLeftCell="A37" zoomScale="93" zoomScaleNormal="80" zoomScaleSheetLayoutView="93" workbookViewId="0">
      <selection activeCell="A49" sqref="A49"/>
    </sheetView>
  </sheetViews>
  <sheetFormatPr defaultColWidth="8.7109375" defaultRowHeight="15" x14ac:dyDescent="0.25"/>
  <cols>
    <col min="1" max="1" width="17.28515625" bestFit="1" customWidth="1"/>
    <col min="2" max="2" width="25" customWidth="1"/>
    <col min="3" max="3" width="51.42578125" customWidth="1"/>
    <col min="4" max="4" width="17.42578125" customWidth="1"/>
    <col min="5" max="5" width="9.85546875" bestFit="1" customWidth="1"/>
    <col min="6" max="6" width="8.85546875" style="1" customWidth="1"/>
    <col min="7" max="7" width="8.85546875" customWidth="1"/>
    <col min="8" max="8" width="12.140625" style="1" customWidth="1"/>
    <col min="9" max="9" width="16.5703125" customWidth="1"/>
    <col min="10" max="10" width="10.42578125" customWidth="1"/>
  </cols>
  <sheetData>
    <row r="1" spans="2:10" ht="18.75" x14ac:dyDescent="0.3">
      <c r="B1" s="56"/>
      <c r="C1" s="56"/>
      <c r="D1" s="56"/>
      <c r="E1" s="57"/>
      <c r="F1" s="57"/>
      <c r="G1" s="57"/>
      <c r="H1" s="57"/>
      <c r="I1" s="57"/>
      <c r="J1" s="57"/>
    </row>
    <row r="2" spans="2:10" ht="18.75" x14ac:dyDescent="0.3">
      <c r="B2" s="56"/>
      <c r="C2" s="56"/>
      <c r="D2" s="57"/>
      <c r="E2" s="57"/>
      <c r="F2" s="57"/>
      <c r="G2" s="65" t="s">
        <v>99</v>
      </c>
      <c r="H2" s="65"/>
      <c r="I2" s="65"/>
      <c r="J2" s="65"/>
    </row>
    <row r="3" spans="2:10" s="1" customFormat="1" ht="18.75" x14ac:dyDescent="0.3">
      <c r="B3" s="56"/>
      <c r="C3" s="56"/>
      <c r="D3" s="57"/>
      <c r="E3" s="57"/>
      <c r="F3" s="57"/>
      <c r="G3" s="65" t="s">
        <v>102</v>
      </c>
      <c r="H3" s="65"/>
      <c r="I3" s="65"/>
      <c r="J3" s="65"/>
    </row>
    <row r="4" spans="2:10" s="1" customFormat="1" ht="18.75" x14ac:dyDescent="0.3">
      <c r="B4" s="56"/>
      <c r="C4" s="56"/>
      <c r="D4" s="57"/>
      <c r="E4" s="57"/>
      <c r="F4" s="57"/>
      <c r="G4" s="65" t="s">
        <v>101</v>
      </c>
      <c r="H4" s="65"/>
      <c r="I4" s="65"/>
      <c r="J4" s="65"/>
    </row>
    <row r="5" spans="2:10" ht="18.75" x14ac:dyDescent="0.3">
      <c r="B5" s="56"/>
      <c r="C5" s="56"/>
      <c r="D5" s="57"/>
      <c r="E5" s="57"/>
      <c r="F5" s="57"/>
      <c r="G5" s="65" t="s">
        <v>108</v>
      </c>
      <c r="H5" s="65"/>
      <c r="I5" s="65"/>
      <c r="J5" s="65"/>
    </row>
    <row r="7" spans="2:10" x14ac:dyDescent="0.25">
      <c r="B7" s="61" t="s">
        <v>0</v>
      </c>
      <c r="C7" s="61"/>
      <c r="D7" s="63" t="s">
        <v>103</v>
      </c>
      <c r="E7" s="63"/>
    </row>
    <row r="8" spans="2:10" x14ac:dyDescent="0.25">
      <c r="B8" s="61" t="s">
        <v>1</v>
      </c>
      <c r="C8" s="61"/>
      <c r="D8" s="63" t="s">
        <v>2</v>
      </c>
      <c r="E8" s="63"/>
    </row>
    <row r="9" spans="2:10" x14ac:dyDescent="0.25">
      <c r="B9" s="61" t="s">
        <v>3</v>
      </c>
      <c r="C9" s="61"/>
      <c r="D9" s="63">
        <v>14</v>
      </c>
      <c r="E9" s="63"/>
    </row>
    <row r="10" spans="2:10" x14ac:dyDescent="0.25">
      <c r="B10" s="61" t="s">
        <v>4</v>
      </c>
      <c r="C10" s="61"/>
      <c r="D10" s="63">
        <v>1982</v>
      </c>
      <c r="E10" s="63"/>
    </row>
    <row r="11" spans="2:10" x14ac:dyDescent="0.25">
      <c r="B11" s="61" t="s">
        <v>5</v>
      </c>
      <c r="C11" s="61"/>
      <c r="D11" s="63" t="s">
        <v>100</v>
      </c>
      <c r="E11" s="63"/>
    </row>
    <row r="12" spans="2:10" x14ac:dyDescent="0.25">
      <c r="B12" s="61" t="s">
        <v>6</v>
      </c>
      <c r="C12" s="61"/>
      <c r="D12" s="63">
        <v>5</v>
      </c>
      <c r="E12" s="63"/>
    </row>
    <row r="13" spans="2:10" x14ac:dyDescent="0.25">
      <c r="B13" s="61" t="s">
        <v>7</v>
      </c>
      <c r="C13" s="61"/>
      <c r="D13" s="63">
        <v>2</v>
      </c>
      <c r="E13" s="63"/>
    </row>
    <row r="14" spans="2:10" x14ac:dyDescent="0.25">
      <c r="B14" s="61" t="s">
        <v>8</v>
      </c>
      <c r="C14" s="61"/>
      <c r="D14" s="63">
        <v>172</v>
      </c>
      <c r="E14" s="63"/>
    </row>
    <row r="15" spans="2:10" x14ac:dyDescent="0.25">
      <c r="B15" s="61" t="s">
        <v>9</v>
      </c>
      <c r="C15" s="61"/>
      <c r="D15" s="62">
        <v>3086.8</v>
      </c>
      <c r="E15" s="62"/>
    </row>
    <row r="16" spans="2:10" x14ac:dyDescent="0.25">
      <c r="B16" s="61" t="s">
        <v>10</v>
      </c>
      <c r="C16" s="61"/>
      <c r="D16" s="63">
        <v>2761.2</v>
      </c>
      <c r="E16" s="63"/>
    </row>
    <row r="17" spans="1:10" x14ac:dyDescent="0.25">
      <c r="B17" s="61" t="s">
        <v>11</v>
      </c>
      <c r="C17" s="61"/>
      <c r="D17" s="63">
        <v>325.60000000000002</v>
      </c>
      <c r="E17" s="63"/>
    </row>
    <row r="18" spans="1:10" x14ac:dyDescent="0.25">
      <c r="B18" s="61" t="s">
        <v>12</v>
      </c>
      <c r="C18" s="61"/>
      <c r="D18" s="62">
        <v>1721.1</v>
      </c>
      <c r="E18" s="62"/>
    </row>
    <row r="21" spans="1:10" ht="15.75" x14ac:dyDescent="0.25">
      <c r="A21" s="64" t="s">
        <v>104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ht="15.75" x14ac:dyDescent="0.25">
      <c r="A22" s="64" t="s">
        <v>107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0" x14ac:dyDescent="0.25">
      <c r="A23" s="2"/>
      <c r="B23" s="2"/>
      <c r="C23" s="2"/>
      <c r="D23" s="2"/>
      <c r="E23" s="2"/>
      <c r="F23" s="3"/>
      <c r="G23" s="2"/>
      <c r="H23" s="3"/>
      <c r="I23" s="2"/>
      <c r="J23" s="4"/>
    </row>
    <row r="24" spans="1:10" ht="89.25" x14ac:dyDescent="0.25">
      <c r="A24" s="5" t="s">
        <v>13</v>
      </c>
      <c r="B24" s="5" t="s">
        <v>14</v>
      </c>
      <c r="C24" s="5" t="s">
        <v>15</v>
      </c>
      <c r="D24" s="5" t="s">
        <v>16</v>
      </c>
      <c r="E24" s="5" t="s">
        <v>17</v>
      </c>
      <c r="F24" s="6" t="s">
        <v>18</v>
      </c>
      <c r="G24" s="5" t="s">
        <v>19</v>
      </c>
      <c r="H24" s="6" t="s">
        <v>20</v>
      </c>
      <c r="I24" s="7" t="s">
        <v>21</v>
      </c>
      <c r="J24" s="8" t="s">
        <v>106</v>
      </c>
    </row>
    <row r="25" spans="1:10" x14ac:dyDescent="0.25">
      <c r="A25" s="20">
        <v>1</v>
      </c>
      <c r="B25" s="9">
        <v>2</v>
      </c>
      <c r="C25" s="9">
        <v>3</v>
      </c>
      <c r="D25" s="9">
        <v>4</v>
      </c>
      <c r="E25" s="9">
        <v>5</v>
      </c>
      <c r="F25" s="10">
        <v>6</v>
      </c>
      <c r="G25" s="9">
        <v>7</v>
      </c>
      <c r="H25" s="10">
        <v>8</v>
      </c>
      <c r="I25" s="11">
        <v>9</v>
      </c>
      <c r="J25" s="9">
        <v>10</v>
      </c>
    </row>
    <row r="26" spans="1:10" x14ac:dyDescent="0.25">
      <c r="A26" s="59" t="s">
        <v>22</v>
      </c>
      <c r="B26" s="59"/>
      <c r="C26" s="59"/>
      <c r="D26" s="59"/>
      <c r="E26" s="59"/>
      <c r="F26" s="59"/>
      <c r="G26" s="59"/>
      <c r="H26" s="59"/>
      <c r="I26" s="59"/>
      <c r="J26" s="59"/>
    </row>
    <row r="27" spans="1:10" ht="38.25" x14ac:dyDescent="0.25">
      <c r="A27" s="12" t="s">
        <v>23</v>
      </c>
      <c r="B27" s="12" t="s">
        <v>24</v>
      </c>
      <c r="C27" s="12" t="s">
        <v>25</v>
      </c>
      <c r="D27" s="12" t="s">
        <v>26</v>
      </c>
      <c r="E27" s="12">
        <f>12*1</f>
        <v>12</v>
      </c>
      <c r="F27" s="13">
        <f>D18/100</f>
        <v>17.210999999999999</v>
      </c>
      <c r="G27" s="14">
        <f>F27*E27</f>
        <v>206.53199999999998</v>
      </c>
      <c r="H27" s="13">
        <v>1433.22</v>
      </c>
      <c r="I27" s="14">
        <f>H27*G27</f>
        <v>296005.79303999996</v>
      </c>
      <c r="J27" s="14">
        <f>I27/12/D15</f>
        <v>7.9911718997019552</v>
      </c>
    </row>
    <row r="28" spans="1:10" ht="38.25" x14ac:dyDescent="0.25">
      <c r="A28" s="12" t="s">
        <v>27</v>
      </c>
      <c r="B28" s="12" t="s">
        <v>28</v>
      </c>
      <c r="C28" s="12" t="s">
        <v>25</v>
      </c>
      <c r="D28" s="12" t="s">
        <v>26</v>
      </c>
      <c r="E28" s="12">
        <f>12*1</f>
        <v>12</v>
      </c>
      <c r="F28" s="13">
        <f>D18/100</f>
        <v>17.210999999999999</v>
      </c>
      <c r="G28" s="14">
        <f>F28*E28</f>
        <v>206.53199999999998</v>
      </c>
      <c r="H28" s="13">
        <v>1174.4100000000001</v>
      </c>
      <c r="I28" s="14">
        <f>H28*G28</f>
        <v>242553.24612</v>
      </c>
      <c r="J28" s="14">
        <f>I28/12/D15</f>
        <v>6.5481309155112077</v>
      </c>
    </row>
    <row r="29" spans="1:10" ht="25.5" x14ac:dyDescent="0.25">
      <c r="A29" s="12" t="s">
        <v>29</v>
      </c>
      <c r="B29" s="12" t="s">
        <v>30</v>
      </c>
      <c r="C29" s="12" t="s">
        <v>25</v>
      </c>
      <c r="D29" s="12" t="s">
        <v>26</v>
      </c>
      <c r="E29" s="12">
        <v>12</v>
      </c>
      <c r="F29" s="13">
        <f>41/100</f>
        <v>0.41</v>
      </c>
      <c r="G29" s="14">
        <f>F29*E29</f>
        <v>4.92</v>
      </c>
      <c r="H29" s="13">
        <v>1138.03</v>
      </c>
      <c r="I29" s="14">
        <f>H29*G29</f>
        <v>5599.1075999999994</v>
      </c>
      <c r="J29" s="14">
        <f>I29/12/D15</f>
        <v>0.15115728262278086</v>
      </c>
    </row>
    <row r="30" spans="1:10" ht="51" x14ac:dyDescent="0.25">
      <c r="A30" s="12" t="s">
        <v>31</v>
      </c>
      <c r="B30" s="12" t="s">
        <v>32</v>
      </c>
      <c r="C30" s="12" t="s">
        <v>25</v>
      </c>
      <c r="D30" s="12" t="s">
        <v>33</v>
      </c>
      <c r="E30" s="12">
        <v>1</v>
      </c>
      <c r="F30" s="13">
        <f>94/100</f>
        <v>0.94</v>
      </c>
      <c r="G30" s="14">
        <f>F30*E30</f>
        <v>0.94</v>
      </c>
      <c r="H30" s="13">
        <v>2192.8200000000002</v>
      </c>
      <c r="I30" s="14">
        <f>H30*G30</f>
        <v>2061.2508000000003</v>
      </c>
      <c r="J30" s="14">
        <f>I30/12/D15</f>
        <v>5.5646915899961125E-2</v>
      </c>
    </row>
    <row r="31" spans="1:10" x14ac:dyDescent="0.25">
      <c r="A31" s="59" t="s">
        <v>34</v>
      </c>
      <c r="B31" s="59"/>
      <c r="C31" s="59"/>
      <c r="D31" s="59"/>
      <c r="E31" s="59"/>
      <c r="F31" s="59"/>
      <c r="G31" s="59"/>
      <c r="H31" s="59"/>
      <c r="I31" s="59"/>
      <c r="J31" s="59"/>
    </row>
    <row r="32" spans="1:10" x14ac:dyDescent="0.25">
      <c r="A32" s="59" t="s">
        <v>35</v>
      </c>
      <c r="B32" s="59"/>
      <c r="C32" s="59"/>
      <c r="D32" s="59"/>
      <c r="E32" s="59"/>
      <c r="F32" s="59"/>
      <c r="G32" s="59"/>
      <c r="H32" s="59"/>
      <c r="I32" s="59"/>
      <c r="J32" s="59"/>
    </row>
    <row r="33" spans="1:10" ht="51" x14ac:dyDescent="0.25">
      <c r="A33" s="15" t="s">
        <v>36</v>
      </c>
      <c r="B33" s="15" t="s">
        <v>37</v>
      </c>
      <c r="C33" s="15" t="s">
        <v>38</v>
      </c>
      <c r="D33" s="16" t="s">
        <v>39</v>
      </c>
      <c r="E33" s="17">
        <v>78</v>
      </c>
      <c r="F33" s="18">
        <f>(923.3+153.2+46.9)/1000</f>
        <v>1.1234000000000002</v>
      </c>
      <c r="G33" s="14">
        <f>F33*E33</f>
        <v>87.625200000000007</v>
      </c>
      <c r="H33" s="13">
        <v>732.48</v>
      </c>
      <c r="I33" s="14">
        <f>H33*G33</f>
        <v>64183.706496000006</v>
      </c>
      <c r="J33" s="14">
        <f>I33/12/D15</f>
        <v>1.7327466010107555</v>
      </c>
    </row>
    <row r="34" spans="1:10" ht="25.5" x14ac:dyDescent="0.25">
      <c r="A34" s="19" t="s">
        <v>40</v>
      </c>
      <c r="B34" s="12" t="s">
        <v>41</v>
      </c>
      <c r="C34" s="12" t="s">
        <v>42</v>
      </c>
      <c r="D34" s="12" t="s">
        <v>26</v>
      </c>
      <c r="E34" s="17">
        <v>6</v>
      </c>
      <c r="F34" s="18">
        <f>1544.3/100000</f>
        <v>1.5443E-2</v>
      </c>
      <c r="G34" s="14">
        <f>F34*E34</f>
        <v>9.2658000000000004E-2</v>
      </c>
      <c r="H34" s="13">
        <v>70674.960000000006</v>
      </c>
      <c r="I34" s="14">
        <f>H34*G34</f>
        <v>6548.6004436800013</v>
      </c>
      <c r="J34" s="14">
        <f>I34/12/D15</f>
        <v>0.17679043139821177</v>
      </c>
    </row>
    <row r="35" spans="1:10" ht="63.75" x14ac:dyDescent="0.25">
      <c r="A35" s="19" t="s">
        <v>43</v>
      </c>
      <c r="B35" s="12" t="s">
        <v>44</v>
      </c>
      <c r="C35" s="12" t="s">
        <v>42</v>
      </c>
      <c r="D35" s="20" t="s">
        <v>26</v>
      </c>
      <c r="E35" s="17">
        <v>6</v>
      </c>
      <c r="F35" s="18">
        <f>F34</f>
        <v>1.5443E-2</v>
      </c>
      <c r="G35" s="14">
        <f>F35*E35</f>
        <v>9.2658000000000004E-2</v>
      </c>
      <c r="H35" s="13">
        <v>972927.13</v>
      </c>
      <c r="I35" s="14">
        <f>H35*G35</f>
        <v>90149.482011540007</v>
      </c>
      <c r="J35" s="14">
        <f>I35/12/D15</f>
        <v>2.4337361780144486</v>
      </c>
    </row>
    <row r="36" spans="1:10" x14ac:dyDescent="0.25">
      <c r="A36" s="59" t="s">
        <v>45</v>
      </c>
      <c r="B36" s="59"/>
      <c r="C36" s="59"/>
      <c r="D36" s="59"/>
      <c r="E36" s="59"/>
      <c r="F36" s="59"/>
      <c r="G36" s="59"/>
      <c r="H36" s="59"/>
      <c r="I36" s="59"/>
      <c r="J36" s="59"/>
    </row>
    <row r="37" spans="1:10" ht="38.25" x14ac:dyDescent="0.25">
      <c r="A37" s="9" t="s">
        <v>46</v>
      </c>
      <c r="B37" s="12" t="s">
        <v>47</v>
      </c>
      <c r="C37" s="12" t="s">
        <v>48</v>
      </c>
      <c r="D37" s="20" t="s">
        <v>49</v>
      </c>
      <c r="E37" s="13">
        <v>78</v>
      </c>
      <c r="F37" s="21">
        <f>(46.9+208.8)/10000</f>
        <v>2.5570000000000002E-2</v>
      </c>
      <c r="G37" s="14">
        <f>F37*E37</f>
        <v>1.9944600000000001</v>
      </c>
      <c r="H37" s="13">
        <v>12822.64</v>
      </c>
      <c r="I37" s="14">
        <f>H37*G37</f>
        <v>25574.242574399999</v>
      </c>
      <c r="J37" s="14">
        <f>I37/12/D15</f>
        <v>0.69041948982765311</v>
      </c>
    </row>
    <row r="38" spans="1:10" ht="38.25" x14ac:dyDescent="0.25">
      <c r="A38" s="22" t="s">
        <v>50</v>
      </c>
      <c r="B38" s="23" t="s">
        <v>51</v>
      </c>
      <c r="C38" s="12" t="s">
        <v>52</v>
      </c>
      <c r="D38" s="20" t="s">
        <v>26</v>
      </c>
      <c r="E38" s="14">
        <v>6</v>
      </c>
      <c r="F38" s="24">
        <f>(6.7+0.12+12.1)/10000</f>
        <v>1.8920000000000002E-3</v>
      </c>
      <c r="G38" s="14">
        <f>F38*E38</f>
        <v>1.1352000000000001E-2</v>
      </c>
      <c r="H38" s="13">
        <v>4578.34</v>
      </c>
      <c r="I38" s="14">
        <f>H38*G38</f>
        <v>51.973315680000006</v>
      </c>
      <c r="J38" s="14">
        <f>I38/12/D15</f>
        <v>1.4031066606194117E-3</v>
      </c>
    </row>
    <row r="39" spans="1:10" ht="25.5" x14ac:dyDescent="0.25">
      <c r="A39" s="12" t="s">
        <v>53</v>
      </c>
      <c r="B39" s="12" t="s">
        <v>54</v>
      </c>
      <c r="C39" s="12" t="s">
        <v>25</v>
      </c>
      <c r="D39" s="12" t="s">
        <v>55</v>
      </c>
      <c r="E39" s="14">
        <v>26</v>
      </c>
      <c r="F39" s="25">
        <f>(6.7+0.12+12.1)/100</f>
        <v>0.18920000000000001</v>
      </c>
      <c r="G39" s="14">
        <f>F39*E39</f>
        <v>4.9192</v>
      </c>
      <c r="H39" s="13">
        <v>161.74</v>
      </c>
      <c r="I39" s="14">
        <f>H39*G39</f>
        <v>795.63140800000008</v>
      </c>
      <c r="J39" s="14">
        <f>I39/12/D15</f>
        <v>2.1479401753703945E-2</v>
      </c>
    </row>
    <row r="40" spans="1:10" x14ac:dyDescent="0.25">
      <c r="A40" s="9"/>
      <c r="B40" s="9" t="s">
        <v>56</v>
      </c>
      <c r="C40" s="9" t="s">
        <v>57</v>
      </c>
      <c r="D40" s="9"/>
      <c r="E40" s="14"/>
      <c r="F40" s="13"/>
      <c r="G40" s="14">
        <v>3</v>
      </c>
      <c r="H40" s="26">
        <v>1090.03</v>
      </c>
      <c r="I40" s="14">
        <f>H40*G40</f>
        <v>3270.09</v>
      </c>
      <c r="J40" s="14">
        <f>I40/12/D15</f>
        <v>8.8281553712582603E-2</v>
      </c>
    </row>
    <row r="41" spans="1:10" x14ac:dyDescent="0.25">
      <c r="A41" s="59" t="s">
        <v>58</v>
      </c>
      <c r="B41" s="59"/>
      <c r="C41" s="59"/>
      <c r="D41" s="59"/>
      <c r="E41" s="59"/>
      <c r="F41" s="59"/>
      <c r="G41" s="59"/>
      <c r="H41" s="59"/>
      <c r="I41" s="59"/>
      <c r="J41" s="59"/>
    </row>
    <row r="42" spans="1:10" x14ac:dyDescent="0.25">
      <c r="A42" s="59" t="s">
        <v>59</v>
      </c>
      <c r="B42" s="59"/>
      <c r="C42" s="59"/>
      <c r="D42" s="59"/>
      <c r="E42" s="59"/>
      <c r="F42" s="59"/>
      <c r="G42" s="59"/>
      <c r="H42" s="59"/>
      <c r="I42" s="59"/>
      <c r="J42" s="59"/>
    </row>
    <row r="43" spans="1:10" ht="38.25" x14ac:dyDescent="0.25">
      <c r="A43" s="27" t="s">
        <v>60</v>
      </c>
      <c r="B43" s="28" t="s">
        <v>61</v>
      </c>
      <c r="C43" s="29" t="s">
        <v>38</v>
      </c>
      <c r="D43" s="29" t="s">
        <v>62</v>
      </c>
      <c r="E43" s="12">
        <v>2</v>
      </c>
      <c r="F43" s="18">
        <f>1091/1000</f>
        <v>1.091</v>
      </c>
      <c r="G43" s="14">
        <f t="shared" ref="G43:G49" si="0">F43*E43</f>
        <v>2.1819999999999999</v>
      </c>
      <c r="H43" s="13">
        <v>2060.64</v>
      </c>
      <c r="I43" s="14">
        <f t="shared" ref="I43:I49" si="1">H43*G43</f>
        <v>4496.3164799999995</v>
      </c>
      <c r="J43" s="14">
        <f>I43/12/D15</f>
        <v>0.12138559025528052</v>
      </c>
    </row>
    <row r="44" spans="1:10" ht="38.25" x14ac:dyDescent="0.25">
      <c r="A44" s="27" t="s">
        <v>63</v>
      </c>
      <c r="B44" s="28" t="s">
        <v>64</v>
      </c>
      <c r="C44" s="29" t="s">
        <v>38</v>
      </c>
      <c r="D44" s="29" t="s">
        <v>62</v>
      </c>
      <c r="E44" s="12">
        <v>2</v>
      </c>
      <c r="F44" s="18">
        <f>(4983.5*0.5)/1000</f>
        <v>2.4917500000000001</v>
      </c>
      <c r="G44" s="14">
        <f t="shared" si="0"/>
        <v>4.9835000000000003</v>
      </c>
      <c r="H44" s="13">
        <v>2027.25</v>
      </c>
      <c r="I44" s="14">
        <f t="shared" si="1"/>
        <v>10102.800375000001</v>
      </c>
      <c r="J44" s="14">
        <f>I44/12/D15</f>
        <v>0.27274200830957629</v>
      </c>
    </row>
    <row r="45" spans="1:10" ht="25.5" x14ac:dyDescent="0.25">
      <c r="A45" s="23" t="s">
        <v>65</v>
      </c>
      <c r="B45" s="12" t="s">
        <v>66</v>
      </c>
      <c r="C45" s="12" t="s">
        <v>38</v>
      </c>
      <c r="D45" s="29" t="s">
        <v>62</v>
      </c>
      <c r="E45" s="17">
        <v>2</v>
      </c>
      <c r="F45" s="18">
        <f>(4983.5*0.5)/1000</f>
        <v>2.4917500000000001</v>
      </c>
      <c r="G45" s="14">
        <f t="shared" si="0"/>
        <v>4.9835000000000003</v>
      </c>
      <c r="H45" s="13">
        <v>2943.77</v>
      </c>
      <c r="I45" s="14">
        <f t="shared" si="1"/>
        <v>14670.277795</v>
      </c>
      <c r="J45" s="14">
        <f>I45/12/D15</f>
        <v>0.39604870726426505</v>
      </c>
    </row>
    <row r="46" spans="1:10" ht="51" x14ac:dyDescent="0.25">
      <c r="A46" s="12" t="s">
        <v>67</v>
      </c>
      <c r="B46" s="12" t="s">
        <v>68</v>
      </c>
      <c r="C46" s="12" t="s">
        <v>38</v>
      </c>
      <c r="D46" s="12" t="s">
        <v>69</v>
      </c>
      <c r="E46" s="17">
        <v>4</v>
      </c>
      <c r="F46" s="18">
        <f>(4983.5*0.5)/1000</f>
        <v>2.4917500000000001</v>
      </c>
      <c r="G46" s="14">
        <f t="shared" si="0"/>
        <v>9.9670000000000005</v>
      </c>
      <c r="H46" s="13">
        <v>2943.77</v>
      </c>
      <c r="I46" s="14">
        <f t="shared" si="1"/>
        <v>29340.55559</v>
      </c>
      <c r="J46" s="14">
        <f>I46/12/D15</f>
        <v>0.79209741452853011</v>
      </c>
    </row>
    <row r="47" spans="1:10" ht="25.5" x14ac:dyDescent="0.25">
      <c r="A47" s="12" t="s">
        <v>70</v>
      </c>
      <c r="B47" s="12" t="s">
        <v>71</v>
      </c>
      <c r="C47" s="12" t="s">
        <v>72</v>
      </c>
      <c r="D47" s="29" t="s">
        <v>62</v>
      </c>
      <c r="E47" s="17">
        <v>2</v>
      </c>
      <c r="F47" s="30">
        <f>D12/100</f>
        <v>0.05</v>
      </c>
      <c r="G47" s="14">
        <f t="shared" si="0"/>
        <v>0.1</v>
      </c>
      <c r="H47" s="13">
        <v>44156.480000000003</v>
      </c>
      <c r="I47" s="14">
        <f t="shared" si="1"/>
        <v>4415.6480000000001</v>
      </c>
      <c r="J47" s="14">
        <f>I47/12/D15</f>
        <v>0.11920780959785754</v>
      </c>
    </row>
    <row r="48" spans="1:10" ht="51" x14ac:dyDescent="0.25">
      <c r="A48" s="31" t="s">
        <v>73</v>
      </c>
      <c r="B48" s="32" t="s">
        <v>74</v>
      </c>
      <c r="C48" s="33" t="s">
        <v>75</v>
      </c>
      <c r="D48" s="29" t="s">
        <v>62</v>
      </c>
      <c r="E48" s="17">
        <v>2</v>
      </c>
      <c r="F48" s="18">
        <f>6/100</f>
        <v>0.06</v>
      </c>
      <c r="G48" s="14">
        <f t="shared" si="0"/>
        <v>0.12</v>
      </c>
      <c r="H48" s="13">
        <v>6623.47</v>
      </c>
      <c r="I48" s="14">
        <f t="shared" si="1"/>
        <v>794.81640000000004</v>
      </c>
      <c r="J48" s="14">
        <f>I48/12/D15</f>
        <v>2.1457399248412595E-2</v>
      </c>
    </row>
    <row r="49" spans="1:10" ht="25.5" x14ac:dyDescent="0.25">
      <c r="A49" s="17" t="s">
        <v>76</v>
      </c>
      <c r="B49" s="34" t="s">
        <v>77</v>
      </c>
      <c r="C49" s="34" t="s">
        <v>38</v>
      </c>
      <c r="D49" s="35" t="s">
        <v>78</v>
      </c>
      <c r="E49" s="17">
        <v>3</v>
      </c>
      <c r="F49" s="13">
        <f>D15/1000</f>
        <v>3.0868000000000002</v>
      </c>
      <c r="G49" s="14">
        <f t="shared" si="0"/>
        <v>9.2604000000000006</v>
      </c>
      <c r="H49" s="13">
        <v>2737.77</v>
      </c>
      <c r="I49" s="14">
        <f t="shared" si="1"/>
        <v>25352.845308</v>
      </c>
      <c r="J49" s="14">
        <f>I49/12/D15</f>
        <v>0.68444249999999995</v>
      </c>
    </row>
    <row r="50" spans="1:10" x14ac:dyDescent="0.25">
      <c r="A50" s="59" t="s">
        <v>105</v>
      </c>
      <c r="B50" s="59"/>
      <c r="C50" s="59"/>
      <c r="D50" s="59"/>
      <c r="E50" s="59"/>
      <c r="F50" s="59"/>
      <c r="G50" s="59"/>
      <c r="H50" s="59"/>
      <c r="I50" s="59"/>
      <c r="J50" s="59"/>
    </row>
    <row r="51" spans="1:10" ht="25.5" x14ac:dyDescent="0.25">
      <c r="A51" s="36" t="s">
        <v>79</v>
      </c>
      <c r="B51" s="37" t="s">
        <v>80</v>
      </c>
      <c r="C51" s="38" t="s">
        <v>81</v>
      </c>
      <c r="D51" s="38"/>
      <c r="E51" s="17">
        <v>1</v>
      </c>
      <c r="F51" s="13">
        <f>172/100</f>
        <v>1.72</v>
      </c>
      <c r="G51" s="14">
        <f>F51*E51</f>
        <v>1.72</v>
      </c>
      <c r="H51" s="13">
        <v>36503.57</v>
      </c>
      <c r="I51" s="14">
        <f>H51*G51</f>
        <v>62786.140399999997</v>
      </c>
      <c r="J51" s="14">
        <f>I51/12/D15</f>
        <v>1.6950169647099473</v>
      </c>
    </row>
    <row r="52" spans="1:10" ht="76.5" x14ac:dyDescent="0.25">
      <c r="A52" s="39" t="s">
        <v>82</v>
      </c>
      <c r="B52" s="40" t="s">
        <v>83</v>
      </c>
      <c r="C52" s="41" t="s">
        <v>84</v>
      </c>
      <c r="D52" s="41"/>
      <c r="E52" s="17">
        <v>1</v>
      </c>
      <c r="F52" s="13">
        <f>17926/100</f>
        <v>179.26</v>
      </c>
      <c r="G52" s="14">
        <f>F52*E52</f>
        <v>179.26</v>
      </c>
      <c r="H52" s="13">
        <v>605.75</v>
      </c>
      <c r="I52" s="14">
        <f>H52*G52</f>
        <v>108586.745</v>
      </c>
      <c r="J52" s="14">
        <f>I52/12/D15</f>
        <v>2.931480956546153</v>
      </c>
    </row>
    <row r="53" spans="1:10" ht="38.25" x14ac:dyDescent="0.25">
      <c r="A53" s="36" t="s">
        <v>85</v>
      </c>
      <c r="B53" s="37" t="s">
        <v>86</v>
      </c>
      <c r="C53" s="38" t="s">
        <v>87</v>
      </c>
      <c r="D53" s="38"/>
      <c r="E53" s="12">
        <v>1</v>
      </c>
      <c r="F53" s="13">
        <f>100/100</f>
        <v>1</v>
      </c>
      <c r="G53" s="14">
        <f>F53*E53</f>
        <v>1</v>
      </c>
      <c r="H53" s="13">
        <v>2768.54</v>
      </c>
      <c r="I53" s="14">
        <f>H53*G53</f>
        <v>2768.54</v>
      </c>
      <c r="J53" s="14">
        <f>I53/12/D15</f>
        <v>7.4741371862986475E-2</v>
      </c>
    </row>
    <row r="54" spans="1:10" ht="38.25" x14ac:dyDescent="0.25">
      <c r="A54" s="42" t="s">
        <v>88</v>
      </c>
      <c r="B54" s="43" t="s">
        <v>89</v>
      </c>
      <c r="C54" s="44" t="s">
        <v>87</v>
      </c>
      <c r="D54" s="45"/>
      <c r="E54" s="9">
        <v>1</v>
      </c>
      <c r="F54" s="46">
        <f>100/100</f>
        <v>1</v>
      </c>
      <c r="G54" s="47">
        <f>F54*E54</f>
        <v>1</v>
      </c>
      <c r="H54" s="46">
        <v>1110.52</v>
      </c>
      <c r="I54" s="47">
        <f>H54*G54</f>
        <v>1110.52</v>
      </c>
      <c r="J54" s="47">
        <f>I54/12/D15</f>
        <v>2.9980346421320893E-2</v>
      </c>
    </row>
    <row r="55" spans="1:10" ht="76.5" x14ac:dyDescent="0.25">
      <c r="A55" s="9" t="s">
        <v>90</v>
      </c>
      <c r="B55" s="58" t="s">
        <v>91</v>
      </c>
      <c r="C55" s="11" t="s">
        <v>92</v>
      </c>
      <c r="D55" s="11"/>
      <c r="E55" s="9">
        <v>12</v>
      </c>
      <c r="F55" s="13">
        <f>2671.6/1000</f>
        <v>2.6715999999999998</v>
      </c>
      <c r="G55" s="14">
        <f>F55*E55</f>
        <v>32.059199999999997</v>
      </c>
      <c r="H55" s="13">
        <v>8117.8</v>
      </c>
      <c r="I55" s="14">
        <f>H55*G55</f>
        <v>260250.17375999998</v>
      </c>
      <c r="J55" s="14">
        <f>I55/12/D15</f>
        <v>7.0258891019826351</v>
      </c>
    </row>
    <row r="56" spans="1:10" x14ac:dyDescent="0.25">
      <c r="A56" s="59" t="s">
        <v>93</v>
      </c>
      <c r="B56" s="59"/>
      <c r="C56" s="59"/>
      <c r="D56" s="59"/>
      <c r="E56" s="59"/>
      <c r="F56" s="59"/>
      <c r="G56" s="59"/>
      <c r="H56" s="59"/>
      <c r="I56" s="59"/>
      <c r="J56" s="59"/>
    </row>
    <row r="57" spans="1:10" ht="127.5" x14ac:dyDescent="0.25">
      <c r="A57" s="48"/>
      <c r="B57" s="49" t="s">
        <v>94</v>
      </c>
      <c r="C57" s="50"/>
      <c r="D57" s="50"/>
      <c r="E57" s="12"/>
      <c r="F57" s="51"/>
      <c r="G57" s="52"/>
      <c r="H57" s="53"/>
      <c r="I57" s="17">
        <v>267500</v>
      </c>
      <c r="J57" s="17">
        <f>I57/12/D15</f>
        <v>7.2216102976113339</v>
      </c>
    </row>
    <row r="58" spans="1:10" x14ac:dyDescent="0.25">
      <c r="A58" s="60" t="s">
        <v>95</v>
      </c>
      <c r="B58" s="60"/>
      <c r="C58" s="60"/>
      <c r="D58" s="60"/>
      <c r="E58" s="60"/>
      <c r="F58" s="60"/>
      <c r="G58" s="60"/>
      <c r="H58" s="60"/>
      <c r="I58" s="54">
        <f>SUM(I27:I30,I33:I35,I37:I40,I43:I49,I51:I55)</f>
        <v>1261468.5029173002</v>
      </c>
      <c r="J58" s="55"/>
    </row>
    <row r="59" spans="1:10" x14ac:dyDescent="0.25">
      <c r="A59" s="60" t="s">
        <v>96</v>
      </c>
      <c r="B59" s="60"/>
      <c r="C59" s="60"/>
      <c r="D59" s="60"/>
      <c r="E59" s="60"/>
      <c r="F59" s="60"/>
      <c r="G59" s="60"/>
      <c r="H59" s="60"/>
      <c r="I59" s="55">
        <f>I57</f>
        <v>267500</v>
      </c>
      <c r="J59" s="55"/>
    </row>
    <row r="60" spans="1:10" x14ac:dyDescent="0.25">
      <c r="A60" s="60" t="s">
        <v>97</v>
      </c>
      <c r="B60" s="60"/>
      <c r="C60" s="60"/>
      <c r="D60" s="60"/>
      <c r="E60" s="60"/>
      <c r="F60" s="60"/>
      <c r="G60" s="60"/>
      <c r="H60" s="60"/>
      <c r="I60" s="54">
        <f>SUM(I57+I58)</f>
        <v>1528968.5029173002</v>
      </c>
      <c r="J60" s="55"/>
    </row>
    <row r="61" spans="1:10" x14ac:dyDescent="0.25">
      <c r="A61" s="60" t="s">
        <v>98</v>
      </c>
      <c r="B61" s="60"/>
      <c r="C61" s="60"/>
      <c r="D61" s="60"/>
      <c r="E61" s="60"/>
      <c r="F61" s="60"/>
      <c r="G61" s="60"/>
      <c r="H61" s="60"/>
      <c r="I61" s="54">
        <f>SUM(J27:J30,J33:J35,J37:J40,J43:J49,J51:J55,J57)</f>
        <v>41.277064244452177</v>
      </c>
      <c r="J61" s="55"/>
    </row>
  </sheetData>
  <mergeCells count="42">
    <mergeCell ref="B7:C7"/>
    <mergeCell ref="D7:E7"/>
    <mergeCell ref="B8:C8"/>
    <mergeCell ref="D8:E8"/>
    <mergeCell ref="G2:J2"/>
    <mergeCell ref="G3:J3"/>
    <mergeCell ref="G4:J4"/>
    <mergeCell ref="G5:J5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26:J26"/>
    <mergeCell ref="B15:C15"/>
    <mergeCell ref="D15:E15"/>
    <mergeCell ref="B16:C16"/>
    <mergeCell ref="D16:E16"/>
    <mergeCell ref="B17:C17"/>
    <mergeCell ref="D17:E17"/>
    <mergeCell ref="B18:C18"/>
    <mergeCell ref="D18:E18"/>
    <mergeCell ref="A21:J21"/>
    <mergeCell ref="A22:J22"/>
    <mergeCell ref="A61:H61"/>
    <mergeCell ref="A50:J50"/>
    <mergeCell ref="A56:J56"/>
    <mergeCell ref="A58:H58"/>
    <mergeCell ref="A59:H59"/>
    <mergeCell ref="A60:H60"/>
    <mergeCell ref="A31:J31"/>
    <mergeCell ref="A32:J32"/>
    <mergeCell ref="A36:J36"/>
    <mergeCell ref="A41:J41"/>
    <mergeCell ref="A42:J42"/>
  </mergeCells>
  <pageMargins left="1.1811023622047245" right="0.39370078740157483" top="0.59055118110236227" bottom="0.39370078740157483" header="0.51181102362204722" footer="0.51181102362204722"/>
  <pageSetup paperSize="9" scale="4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</cp:revision>
  <cp:lastPrinted>2025-05-15T12:04:30Z</cp:lastPrinted>
  <dcterms:created xsi:type="dcterms:W3CDTF">2025-05-10T16:52:15Z</dcterms:created>
  <dcterms:modified xsi:type="dcterms:W3CDTF">2025-05-15T12:05:09Z</dcterms:modified>
  <dc:language>ru-RU</dc:language>
</cp:coreProperties>
</file>